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-С\11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0" i="1" l="1"/>
  <c r="A13" i="1" l="1"/>
  <c r="A14" i="1"/>
  <c r="A12" i="1"/>
</calcChain>
</file>

<file path=xl/sharedStrings.xml><?xml version="1.0" encoding="utf-8"?>
<sst xmlns="http://schemas.openxmlformats.org/spreadsheetml/2006/main" count="166" uniqueCount="79">
  <si>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</si>
  <si>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</si>
  <si>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</si>
  <si>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</si>
  <si>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</si>
  <si>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</si>
  <si>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</si>
  <si>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</si>
  <si>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</si>
  <si>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</si>
  <si>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</si>
  <si>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</si>
  <si>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</si>
  <si>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</si>
  <si>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</si>
  <si>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</si>
  <si>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</si>
  <si>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</si>
  <si>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</si>
  <si>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</si>
  <si>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</si>
  <si>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</si>
  <si>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</si>
  <si>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круглый и листовой"</t>
  </si>
  <si>
    <t>VNK1600003</t>
  </si>
  <si>
    <t>НВЛ</t>
  </si>
  <si>
    <t>1027153</t>
  </si>
  <si>
    <t>Прокат листовой горячекатаный 3 ст3</t>
  </si>
  <si>
    <t>Т</t>
  </si>
  <si>
    <t>VNK1800005</t>
  </si>
  <si>
    <t>1251822</t>
  </si>
  <si>
    <t>Прокат стальной горячекатаный круглый 20 - С345</t>
  </si>
  <si>
    <t>VNK1800006</t>
  </si>
  <si>
    <t>VNK1600001</t>
  </si>
  <si>
    <t>1017532</t>
  </si>
  <si>
    <t>Прокат листовой горячекатаный 25 ст3сп5</t>
  </si>
  <si>
    <t>VNK2000001</t>
  </si>
  <si>
    <t>1366393</t>
  </si>
  <si>
    <t>Сталь тонколистовая оцинкованная ОЦ Б-ПН-НО-2,0х1250х2500 МТ ст08пс</t>
  </si>
  <si>
    <t>VNK2000006</t>
  </si>
  <si>
    <t>1266763</t>
  </si>
  <si>
    <t>Прокат листовой холоднокатаный 4,0 ст12Х18Н10Т</t>
  </si>
  <si>
    <t>VNK2000007</t>
  </si>
  <si>
    <t>VNK2000008</t>
  </si>
  <si>
    <t>VNK2000009</t>
  </si>
  <si>
    <t>VNK2000010</t>
  </si>
  <si>
    <t>VNK2200004</t>
  </si>
  <si>
    <t>1113253</t>
  </si>
  <si>
    <t>Прокат листовой горячекатаный 5 С345</t>
  </si>
  <si>
    <t>VNK2300001</t>
  </si>
  <si>
    <t>1006711</t>
  </si>
  <si>
    <t>Полоса стальная горячекатаная 4Х25 ст3</t>
  </si>
  <si>
    <t>1327782</t>
  </si>
  <si>
    <t>Прокат листовой холоднокатаный 5,0 ст3 оцинкованный 
ГОСТ 9.307-89</t>
  </si>
  <si>
    <t>VNK2300002</t>
  </si>
  <si>
    <t>VNK2300003</t>
  </si>
  <si>
    <t>VNK24R0002</t>
  </si>
  <si>
    <t>1057068</t>
  </si>
  <si>
    <t>1117055</t>
  </si>
  <si>
    <t>Прокат листовой горячекатаный 4 С255</t>
  </si>
  <si>
    <t>Прокат листовой горячекатаный 2 С255</t>
  </si>
  <si>
    <t>VNK2400002</t>
  </si>
  <si>
    <t>10298654</t>
  </si>
  <si>
    <t>Прокат листовой горячекатаный 8 С255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</si>
  <si>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</si>
  <si>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</si>
  <si>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</si>
  <si>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</si>
  <si>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</si>
  <si>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</si>
  <si>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</si>
  <si>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VNK2500001</t>
  </si>
  <si>
    <t>10318756</t>
  </si>
  <si>
    <t>Прокат листовой горячеоцинкованный 02-2,0х1250х2500-Б-НО-Ц140-М-ПП</t>
  </si>
  <si>
    <t>VNK2500002</t>
  </si>
  <si>
    <t>10215587</t>
  </si>
  <si>
    <t>Прокат листовой горячеоцинкованный Б-ПН-НО-1,0х1250х2500 ст08пс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</si>
  <si>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НВЛ-2025/10-В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</si>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</sst>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0"/>
  <sheetViews>
    <sheetView tabSelected="1" view="pageBreakPreview" topLeftCell="A31" zoomScale="85" zoomScaleNormal="80" zoomScaleSheetLayoutView="85" workbookViewId="0">
      <selection activeCell="A46" sqref="A46:I4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78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1.9000000000000003E-2</v>
      </c>
      <c r="H12" s="37">
        <v>93818.16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9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27">
        <v>2.1000000000000001E-2</v>
      </c>
      <c r="H13" s="37">
        <v>49320.02</v>
      </c>
      <c r="I13" s="26">
        <v>42998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25</v>
      </c>
      <c r="D14" s="24" t="s">
        <v>30</v>
      </c>
      <c r="E14" s="25" t="s">
        <v>31</v>
      </c>
      <c r="F14" s="24" t="s">
        <v>28</v>
      </c>
      <c r="G14" s="27">
        <v>0.06</v>
      </c>
      <c r="H14" s="37">
        <v>49319.94</v>
      </c>
      <c r="I14" s="26">
        <v>42998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25</v>
      </c>
      <c r="D15" s="24" t="s">
        <v>34</v>
      </c>
      <c r="E15" s="25" t="s">
        <v>35</v>
      </c>
      <c r="F15" s="24" t="s">
        <v>28</v>
      </c>
      <c r="G15" s="27">
        <v>0.09</v>
      </c>
      <c r="H15" s="37">
        <v>87413.85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25</v>
      </c>
      <c r="D16" s="24" t="s">
        <v>37</v>
      </c>
      <c r="E16" s="25" t="s">
        <v>38</v>
      </c>
      <c r="F16" s="24" t="s">
        <v>28</v>
      </c>
      <c r="G16" s="27">
        <v>0.14299999999999999</v>
      </c>
      <c r="H16" s="37">
        <v>28564</v>
      </c>
      <c r="I16" s="26">
        <v>40603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25</v>
      </c>
      <c r="D17" s="24" t="s">
        <v>40</v>
      </c>
      <c r="E17" s="25" t="s">
        <v>41</v>
      </c>
      <c r="F17" s="24" t="s">
        <v>28</v>
      </c>
      <c r="G17" s="27">
        <v>0.03</v>
      </c>
      <c r="H17" s="37">
        <v>554145</v>
      </c>
      <c r="I17" s="26">
        <v>40953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25</v>
      </c>
      <c r="D18" s="24" t="s">
        <v>40</v>
      </c>
      <c r="E18" s="25" t="s">
        <v>41</v>
      </c>
      <c r="F18" s="24" t="s">
        <v>28</v>
      </c>
      <c r="G18" s="27">
        <v>3.2000000000000001E-2</v>
      </c>
      <c r="H18" s="37">
        <v>237860</v>
      </c>
      <c r="I18" s="26">
        <v>40700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25</v>
      </c>
      <c r="D19" s="24" t="s">
        <v>40</v>
      </c>
      <c r="E19" s="25" t="s">
        <v>41</v>
      </c>
      <c r="F19" s="24" t="s">
        <v>28</v>
      </c>
      <c r="G19" s="27">
        <v>3.2000000000000001E-2</v>
      </c>
      <c r="H19" s="37">
        <v>237860</v>
      </c>
      <c r="I19" s="26">
        <v>40700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25</v>
      </c>
      <c r="D20" s="24" t="s">
        <v>40</v>
      </c>
      <c r="E20" s="25" t="s">
        <v>41</v>
      </c>
      <c r="F20" s="24" t="s">
        <v>28</v>
      </c>
      <c r="G20" s="27">
        <v>8.0000000000000002E-3</v>
      </c>
      <c r="H20" s="37">
        <v>554145</v>
      </c>
      <c r="I20" s="26">
        <v>40953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25</v>
      </c>
      <c r="D21" s="24" t="s">
        <v>40</v>
      </c>
      <c r="E21" s="25" t="s">
        <v>41</v>
      </c>
      <c r="F21" s="24" t="s">
        <v>28</v>
      </c>
      <c r="G21" s="27">
        <v>0.04</v>
      </c>
      <c r="H21" s="37">
        <v>554145</v>
      </c>
      <c r="I21" s="26">
        <v>40953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25</v>
      </c>
      <c r="D22" s="24" t="s">
        <v>47</v>
      </c>
      <c r="E22" s="25" t="s">
        <v>48</v>
      </c>
      <c r="F22" s="24" t="s">
        <v>28</v>
      </c>
      <c r="G22" s="27">
        <v>2E-3</v>
      </c>
      <c r="H22" s="37">
        <v>61071.88</v>
      </c>
      <c r="I22" s="26">
        <v>41365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25</v>
      </c>
      <c r="D23" s="24" t="s">
        <v>50</v>
      </c>
      <c r="E23" s="25" t="s">
        <v>51</v>
      </c>
      <c r="F23" s="24" t="s">
        <v>28</v>
      </c>
      <c r="G23" s="27">
        <v>8.0000000000000002E-3</v>
      </c>
      <c r="H23" s="37">
        <v>162524.07</v>
      </c>
      <c r="I23" s="26">
        <v>42632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49</v>
      </c>
      <c r="C24" s="24" t="s">
        <v>25</v>
      </c>
      <c r="D24" s="24" t="s">
        <v>52</v>
      </c>
      <c r="E24" s="25" t="s">
        <v>53</v>
      </c>
      <c r="F24" s="24" t="s">
        <v>28</v>
      </c>
      <c r="G24" s="27">
        <v>0.158</v>
      </c>
      <c r="H24" s="37">
        <v>285689</v>
      </c>
      <c r="I24" s="26">
        <v>40812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54</v>
      </c>
      <c r="C25" s="24" t="s">
        <v>25</v>
      </c>
      <c r="D25" s="24" t="s">
        <v>52</v>
      </c>
      <c r="E25" s="25" t="s">
        <v>53</v>
      </c>
      <c r="F25" s="24" t="s">
        <v>28</v>
      </c>
      <c r="G25" s="27">
        <v>1.2E-2</v>
      </c>
      <c r="H25" s="37">
        <v>285689</v>
      </c>
      <c r="I25" s="26">
        <v>40812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55</v>
      </c>
      <c r="C26" s="24" t="s">
        <v>25</v>
      </c>
      <c r="D26" s="24" t="s">
        <v>52</v>
      </c>
      <c r="E26" s="25" t="s">
        <v>53</v>
      </c>
      <c r="F26" s="24" t="s">
        <v>28</v>
      </c>
      <c r="G26" s="27">
        <v>7.0000000000000001E-3</v>
      </c>
      <c r="H26" s="37">
        <v>285689</v>
      </c>
      <c r="I26" s="26">
        <v>40812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56</v>
      </c>
      <c r="C27" s="24" t="s">
        <v>25</v>
      </c>
      <c r="D27" s="24" t="s">
        <v>57</v>
      </c>
      <c r="E27" s="25" t="s">
        <v>59</v>
      </c>
      <c r="F27" s="24" t="s">
        <v>28</v>
      </c>
      <c r="G27" s="27">
        <v>3.2000000000000001E-2</v>
      </c>
      <c r="H27" s="37">
        <v>144498.68</v>
      </c>
      <c r="I27" s="26">
        <v>42856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56</v>
      </c>
      <c r="C28" s="24" t="s">
        <v>25</v>
      </c>
      <c r="D28" s="24" t="s">
        <v>58</v>
      </c>
      <c r="E28" s="25" t="s">
        <v>60</v>
      </c>
      <c r="F28" s="24" t="s">
        <v>28</v>
      </c>
      <c r="G28" s="27">
        <v>1.6E-2</v>
      </c>
      <c r="H28" s="37">
        <v>144498.68</v>
      </c>
      <c r="I28" s="26">
        <v>42856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61</v>
      </c>
      <c r="C29" s="24" t="s">
        <v>25</v>
      </c>
      <c r="D29" s="24" t="s">
        <v>62</v>
      </c>
      <c r="E29" s="25" t="s">
        <v>63</v>
      </c>
      <c r="F29" s="24" t="s">
        <v>28</v>
      </c>
      <c r="G29" s="27">
        <v>7.3999999999999996E-2</v>
      </c>
      <c r="H29" s="37">
        <v>45043</v>
      </c>
      <c r="I29" s="26">
        <v>45200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25</v>
      </c>
      <c r="D30" s="24" t="s">
        <v>62</v>
      </c>
      <c r="E30" s="25" t="s">
        <v>63</v>
      </c>
      <c r="F30" s="24" t="s">
        <v>28</v>
      </c>
      <c r="G30" s="27">
        <v>0.5</v>
      </c>
      <c r="H30" s="37">
        <v>45043</v>
      </c>
      <c r="I30" s="26">
        <v>45200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25</v>
      </c>
      <c r="D31" s="24" t="s">
        <v>62</v>
      </c>
      <c r="E31" s="25" t="s">
        <v>63</v>
      </c>
      <c r="F31" s="24" t="s">
        <v>28</v>
      </c>
      <c r="G31" s="27">
        <v>0.76</v>
      </c>
      <c r="H31" s="37">
        <v>45043</v>
      </c>
      <c r="I31" s="26">
        <v>45200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25</v>
      </c>
      <c r="D32" s="24" t="s">
        <v>62</v>
      </c>
      <c r="E32" s="25" t="s">
        <v>63</v>
      </c>
      <c r="F32" s="24" t="s">
        <v>28</v>
      </c>
      <c r="G32" s="27">
        <v>0.28699999999999998</v>
      </c>
      <c r="H32" s="37">
        <v>45043</v>
      </c>
      <c r="I32" s="26">
        <v>45200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>ROW(A33)-11</f>
        <v>22</v>
      </c>
      <c r="B33" s="24" t="s">
        <v>67</v>
      </c>
      <c r="C33" s="24" t="s">
        <v>25</v>
      </c>
      <c r="D33" s="24" t="s">
        <v>62</v>
      </c>
      <c r="E33" s="25" t="s">
        <v>63</v>
      </c>
      <c r="F33" s="24" t="s">
        <v>28</v>
      </c>
      <c r="G33" s="27">
        <v>0.5</v>
      </c>
      <c r="H33" s="37">
        <v>45043</v>
      </c>
      <c r="I33" s="26">
        <v>45200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25</v>
      </c>
      <c r="D34" s="24" t="s">
        <v>62</v>
      </c>
      <c r="E34" s="25" t="s">
        <v>63</v>
      </c>
      <c r="F34" s="24" t="s">
        <v>28</v>
      </c>
      <c r="G34" s="27">
        <v>0.12</v>
      </c>
      <c r="H34" s="37">
        <v>45043</v>
      </c>
      <c r="I34" s="26">
        <v>45200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69</v>
      </c>
      <c r="C35" s="24" t="s">
        <v>25</v>
      </c>
      <c r="D35" s="24" t="s">
        <v>62</v>
      </c>
      <c r="E35" s="25" t="s">
        <v>63</v>
      </c>
      <c r="F35" s="24" t="s">
        <v>28</v>
      </c>
      <c r="G35" s="27">
        <v>0.10299999999999999</v>
      </c>
      <c r="H35" s="37">
        <v>45043</v>
      </c>
      <c r="I35" s="26">
        <v>45200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70</v>
      </c>
      <c r="C36" s="24" t="s">
        <v>25</v>
      </c>
      <c r="D36" s="24" t="s">
        <v>62</v>
      </c>
      <c r="E36" s="25" t="s">
        <v>63</v>
      </c>
      <c r="F36" s="24" t="s">
        <v>28</v>
      </c>
      <c r="G36" s="27">
        <v>1.0740000000000001</v>
      </c>
      <c r="H36" s="37">
        <v>45043</v>
      </c>
      <c r="I36" s="26">
        <v>45200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71</v>
      </c>
      <c r="C37" s="24" t="s">
        <v>25</v>
      </c>
      <c r="D37" s="24" t="s">
        <v>72</v>
      </c>
      <c r="E37" s="25" t="s">
        <v>73</v>
      </c>
      <c r="F37" s="24" t="s">
        <v>28</v>
      </c>
      <c r="G37" s="27">
        <v>3.0000000000000001E-3</v>
      </c>
      <c r="H37" s="37">
        <v>125631.28</v>
      </c>
      <c r="I37" s="26">
        <v>45231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74</v>
      </c>
      <c r="C38" s="24" t="s">
        <v>25</v>
      </c>
      <c r="D38" s="24" t="s">
        <v>75</v>
      </c>
      <c r="E38" s="25" t="s">
        <v>76</v>
      </c>
      <c r="F38" s="24" t="s">
        <v>28</v>
      </c>
      <c r="G38" s="27">
        <v>1.2E-2</v>
      </c>
      <c r="H38" s="37">
        <v>38777</v>
      </c>
      <c r="I38" s="26">
        <v>45261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71</v>
      </c>
      <c r="C39" s="24" t="s">
        <v>25</v>
      </c>
      <c r="D39" s="24" t="s">
        <v>62</v>
      </c>
      <c r="E39" s="25" t="s">
        <v>63</v>
      </c>
      <c r="F39" s="24" t="s">
        <v>28</v>
      </c>
      <c r="G39" s="27">
        <v>0.39700000000000002</v>
      </c>
      <c r="H39" s="37">
        <v>45043</v>
      </c>
      <c r="I39" s="26">
        <v>45200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4.25" customHeight="1" x14ac:dyDescent="0.2">
      <c r="A40" s="30"/>
      <c r="B40" s="35" t="s">
        <v>22</v>
      </c>
      <c r="C40" s="31"/>
      <c r="D40" s="31"/>
      <c r="E40" s="32"/>
      <c r="F40" s="36"/>
      <c r="G40" s="36">
        <f>SUM(G12:G39)</f>
        <v>4.54</v>
      </c>
      <c r="H40" s="33"/>
      <c r="I40" s="34"/>
      <c r="J40" s="29"/>
      <c r="K40" s="21"/>
      <c r="L40" s="21"/>
      <c r="M40" s="21"/>
      <c r="N40" s="21"/>
      <c r="O40" s="21"/>
      <c r="P40" s="21"/>
      <c r="Q40" s="21"/>
    </row>
    <row r="41" spans="1:17" s="4" customFormat="1" x14ac:dyDescent="0.25">
      <c r="A41" s="52"/>
      <c r="B41" s="53"/>
      <c r="C41" s="53"/>
      <c r="D41" s="53"/>
      <c r="E41" s="53"/>
      <c r="F41" s="53"/>
      <c r="G41" s="53"/>
      <c r="H41" s="53"/>
      <c r="I41" s="54"/>
      <c r="J41" s="12"/>
      <c r="K41" s="22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9" t="s">
        <v>7</v>
      </c>
      <c r="B42" s="40"/>
      <c r="C42" s="40"/>
      <c r="D42" s="40"/>
      <c r="E42" s="41"/>
      <c r="F42" s="42" t="s">
        <v>13</v>
      </c>
      <c r="G42" s="42"/>
      <c r="H42" s="42"/>
      <c r="I42" s="42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9" t="s">
        <v>8</v>
      </c>
      <c r="B43" s="40"/>
      <c r="C43" s="40"/>
      <c r="D43" s="40"/>
      <c r="E43" s="41"/>
      <c r="F43" s="51" t="s">
        <v>12</v>
      </c>
      <c r="G43" s="51"/>
      <c r="H43" s="51"/>
      <c r="I43" s="51"/>
      <c r="Q43" s="12"/>
    </row>
    <row r="44" spans="1:17" s="4" customFormat="1" ht="33.75" customHeight="1" x14ac:dyDescent="0.25">
      <c r="A44" s="39" t="s">
        <v>14</v>
      </c>
      <c r="B44" s="40"/>
      <c r="C44" s="40"/>
      <c r="D44" s="40"/>
      <c r="E44" s="41"/>
      <c r="F44" s="51" t="s">
        <v>11</v>
      </c>
      <c r="G44" s="51"/>
      <c r="H44" s="51"/>
      <c r="I44" s="51"/>
      <c r="Q44" s="12"/>
    </row>
    <row r="45" spans="1:17" ht="121.5" customHeight="1" x14ac:dyDescent="0.25">
      <c r="A45" s="55" t="s">
        <v>16</v>
      </c>
      <c r="B45" s="56"/>
      <c r="C45" s="56"/>
      <c r="D45" s="56"/>
      <c r="E45" s="57"/>
      <c r="F45" s="58" t="s">
        <v>17</v>
      </c>
      <c r="G45" s="58"/>
      <c r="H45" s="58"/>
      <c r="I45" s="58"/>
    </row>
    <row r="46" spans="1:17" ht="100.5" customHeight="1" x14ac:dyDescent="0.3">
      <c r="A46" s="50"/>
      <c r="B46" s="50"/>
      <c r="C46" s="50"/>
      <c r="D46" s="50"/>
      <c r="E46" s="50"/>
      <c r="F46" s="59"/>
      <c r="G46" s="59"/>
      <c r="H46" s="59"/>
      <c r="I46" s="59"/>
      <c r="J46" s="5"/>
      <c r="K46" s="5"/>
      <c r="L46" s="5"/>
      <c r="M46" s="5"/>
      <c r="N46" s="5"/>
      <c r="O46" s="5"/>
      <c r="P46" s="5"/>
      <c r="Q46" s="5"/>
    </row>
    <row r="49" spans="1:2" ht="15.75" x14ac:dyDescent="0.25">
      <c r="A49" s="23"/>
      <c r="B49" s="23"/>
    </row>
    <row r="50" spans="1:2" ht="15.75" x14ac:dyDescent="0.25">
      <c r="A50" s="23"/>
      <c r="B50" s="23"/>
    </row>
  </sheetData>
  <mergeCells count="19">
    <mergeCell ref="A46:E46"/>
    <mergeCell ref="A44:E44"/>
    <mergeCell ref="F44:I44"/>
    <mergeCell ref="A41:I41"/>
    <mergeCell ref="A43:E43"/>
    <mergeCell ref="F43:I43"/>
    <mergeCell ref="A45:E45"/>
    <mergeCell ref="F45:I45"/>
    <mergeCell ref="F46:I46"/>
    <mergeCell ref="H1:I1"/>
    <mergeCell ref="A42:E42"/>
    <mergeCell ref="F42:I4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2025-08-11T04:07:05Z</dcterms:modified>
</cp:coreProperties>
</file>